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tabRatio="837" activeTab="6"/>
  </bookViews>
  <sheets>
    <sheet name="NC e RU fuori dal T.U." sheetId="1" r:id="rId1"/>
    <sheet name="NC dentro al T.U." sheetId="19" r:id="rId2"/>
    <sheet name="RU dentro al T.U." sheetId="24" r:id="rId3"/>
    <sheet name="RE con aum. CU fuori dal T.U." sheetId="20" r:id="rId4"/>
    <sheet name="RE con aum. CU dentro al T.U. " sheetId="21" r:id="rId5"/>
    <sheet name="RE senza aum. CU fuori dal T.U" sheetId="22" r:id="rId6"/>
    <sheet name="RE senza aum. CU dentro al T.U" sheetId="23" r:id="rId7"/>
  </sheets>
  <calcPr calcId="125725"/>
</workbook>
</file>

<file path=xl/calcChain.xml><?xml version="1.0" encoding="utf-8"?>
<calcChain xmlns="http://schemas.openxmlformats.org/spreadsheetml/2006/main">
  <c r="G18" i="23"/>
  <c r="G19" i="22"/>
  <c r="G18" i="21"/>
  <c r="G19" i="20"/>
  <c r="G18" i="24"/>
  <c r="G18" i="19"/>
  <c r="G19" i="1"/>
  <c r="E10" i="24" l="1"/>
  <c r="E9"/>
  <c r="H9" s="1"/>
  <c r="G10"/>
  <c r="F10"/>
  <c r="E10" i="23"/>
  <c r="E9"/>
  <c r="H9" s="1"/>
  <c r="G10"/>
  <c r="F10"/>
  <c r="E11" i="22"/>
  <c r="E10"/>
  <c r="H10" s="1"/>
  <c r="G11"/>
  <c r="F11"/>
  <c r="H11" s="1"/>
  <c r="E10" i="21"/>
  <c r="E9"/>
  <c r="H9" s="1"/>
  <c r="G10"/>
  <c r="F10"/>
  <c r="E11" i="20"/>
  <c r="E10"/>
  <c r="H10" s="1"/>
  <c r="G11"/>
  <c r="F11"/>
  <c r="E10" i="19"/>
  <c r="E9"/>
  <c r="H9" s="1"/>
  <c r="G10"/>
  <c r="F10"/>
  <c r="E11" i="1"/>
  <c r="E10"/>
  <c r="H10" s="1"/>
  <c r="F11"/>
  <c r="G11"/>
  <c r="H11" i="20" l="1"/>
  <c r="H12" s="1"/>
  <c r="G17" s="1"/>
  <c r="H10" i="24"/>
  <c r="H11" s="1"/>
  <c r="G16" s="1"/>
  <c r="H10" i="23"/>
  <c r="H11" s="1"/>
  <c r="G16" s="1"/>
  <c r="H12" i="22"/>
  <c r="G17" s="1"/>
  <c r="H10" i="21"/>
  <c r="H11" s="1"/>
  <c r="G16" s="1"/>
  <c r="H10" i="19"/>
  <c r="H11" s="1"/>
  <c r="G16" s="1"/>
  <c r="H11" i="1"/>
  <c r="H12" s="1"/>
  <c r="G17" s="1"/>
</calcChain>
</file>

<file path=xl/sharedStrings.xml><?xml version="1.0" encoding="utf-8"?>
<sst xmlns="http://schemas.openxmlformats.org/spreadsheetml/2006/main" count="227" uniqueCount="41">
  <si>
    <t>TOTALE U1+U2</t>
  </si>
  <si>
    <t>IMPORTO ONERI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</si>
  <si>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</si>
  <si>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</si>
  <si>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</si>
  <si>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</si>
  <si>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</si>
  <si>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</si>
  <si>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</si>
  <si>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</si>
  <si>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</si>
  <si>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</si>
  <si>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</si>
  <si>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</si>
  <si>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</si>
  <si>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</si>
  <si>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</si>
  <si>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>Tabella 1 - Calcolo oneri di urbanizzazione primaria e secondaria (U1 e U2)</t>
  </si>
  <si>
    <t xml:space="preserve">  della Tabella 1 sottostante, i mq. di SU sui quali calcolare gli oneri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</si>
  <si>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</si>
  <si>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</si>
  <si>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</si>
  <si>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</si>
  <si>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</si>
  <si>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</si>
  <si>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</si>
  <si>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</si>
  <si>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</si>
  <si>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</si>
  <si>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>FUNZIONE RESIDENZIALE</t>
    </r>
    <r>
      <rPr>
        <b/>
        <sz val="12"/>
        <color theme="1"/>
        <rFont val="Calibri"/>
        <family val="2"/>
        <scheme val="minor"/>
      </rPr>
      <t xml:space="preserve">: </t>
    </r>
    <r>
      <rPr>
        <b/>
        <u/>
        <sz val="12"/>
        <color theme="1"/>
        <rFont val="Calibri"/>
        <family val="2"/>
        <scheme val="minor"/>
      </rPr>
      <t>INTERVENTI DI EDILIZIA RESIDENZIALE SOCIALE (ERS)</t>
    </r>
  </si>
  <si>
    <r>
      <t xml:space="preserve">Tariffe Oneri come da D.C.C. 51 del 16/09/2019 </t>
    </r>
    <r>
      <rPr>
        <b/>
        <sz val="11"/>
        <color rgb="FFFF0000"/>
        <rFont val="Calibri"/>
        <family val="2"/>
        <scheme val="minor"/>
      </rPr>
      <t>da applicarsi ai soli alloggi che non superino i 95 mq.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</si>
  <si>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</si>
  <si>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</si>
  <si>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</si>
  <si>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</si>
  <si>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t>USI URBANISTICI DI RUE: R1, R2</t>
  </si>
  <si>
    <r>
      <t xml:space="preserve">      di  sostenibilità  dell'edificio, ecc,   gli  U1  e 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30%.</t>
    </r>
    <r>
      <rPr>
        <i/>
        <sz val="11"/>
        <color theme="1"/>
        <rFont val="Calibri"/>
        <family val="2"/>
        <scheme val="minor"/>
      </rPr>
      <t xml:space="preserve"> Nella cella </t>
    </r>
  </si>
  <si>
    <r>
      <t xml:space="preserve">      di  sostenibilità  dell'edificio, ecc,   gli  U1  e  U2  sono  ulteriormente ridotti  delle  percentuali indicate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</si>
  <si>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di  sostenibilità  dell'edificio, ecc,   gli  U1  e U2  sono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</si>
  <si>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t>La quota di costo di costruzione (QCC) NON E' DOVUTA</t>
  </si>
  <si>
    <t>///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</si>
</sst>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right"/>
    </xf>
    <xf numFmtId="164" fontId="1" fillId="4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4" borderId="0" xfId="0" applyFill="1" applyBorder="1"/>
    <xf numFmtId="0" fontId="1" fillId="4" borderId="0" xfId="0" applyFont="1" applyFill="1" applyBorder="1"/>
    <xf numFmtId="0" fontId="0" fillId="4" borderId="0" xfId="0" applyFill="1"/>
    <xf numFmtId="164" fontId="0" fillId="4" borderId="0" xfId="0" applyNumberFormat="1" applyFill="1" applyBorder="1"/>
    <xf numFmtId="164" fontId="0" fillId="4" borderId="0" xfId="0" applyNumberFormat="1" applyFill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164" fontId="0" fillId="4" borderId="14" xfId="0" applyNumberFormat="1" applyFill="1" applyBorder="1"/>
    <xf numFmtId="0" fontId="0" fillId="4" borderId="15" xfId="0" applyFill="1" applyBorder="1"/>
    <xf numFmtId="0" fontId="1" fillId="4" borderId="0" xfId="0" applyFont="1" applyFill="1" applyBorder="1" applyAlignment="1">
      <alignment vertical="center"/>
    </xf>
    <xf numFmtId="164" fontId="1" fillId="4" borderId="0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left" vertical="center" wrapText="1"/>
    </xf>
    <xf numFmtId="0" fontId="6" fillId="4" borderId="14" xfId="0" applyFont="1" applyFill="1" applyBorder="1"/>
    <xf numFmtId="9" fontId="6" fillId="4" borderId="1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164" fontId="0" fillId="4" borderId="2" xfId="0" applyNumberFormat="1" applyFill="1" applyBorder="1" applyAlignment="1">
      <alignment vertical="center"/>
    </xf>
    <xf numFmtId="0" fontId="1" fillId="7" borderId="1" xfId="0" applyFont="1" applyFill="1" applyBorder="1" applyAlignment="1">
      <alignment horizontal="right" vertical="center"/>
    </xf>
    <xf numFmtId="10" fontId="0" fillId="4" borderId="0" xfId="0" applyNumberFormat="1" applyFill="1"/>
    <xf numFmtId="10" fontId="0" fillId="4" borderId="0" xfId="0" applyNumberFormat="1" applyFill="1" applyBorder="1"/>
    <xf numFmtId="9" fontId="0" fillId="4" borderId="0" xfId="0" applyNumberFormat="1" applyFill="1" applyBorder="1"/>
    <xf numFmtId="2" fontId="0" fillId="5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7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9" fillId="4" borderId="11" xfId="0" applyFont="1" applyFill="1" applyBorder="1"/>
    <xf numFmtId="0" fontId="9" fillId="4" borderId="0" xfId="0" applyFont="1" applyFill="1" applyBorder="1"/>
    <xf numFmtId="0" fontId="9" fillId="9" borderId="6" xfId="0" applyFont="1" applyFill="1" applyBorder="1"/>
    <xf numFmtId="0" fontId="0" fillId="4" borderId="10" xfId="0" applyFill="1" applyBorder="1"/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9" borderId="6" xfId="0" applyNumberFormat="1" applyFill="1" applyBorder="1" applyAlignment="1" applyProtection="1">
      <alignment horizontal="right" vertical="center" indent="1"/>
      <protection locked="0"/>
    </xf>
    <xf numFmtId="0" fontId="6" fillId="4" borderId="5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164" fontId="0" fillId="3" borderId="1" xfId="0" applyNumberFormat="1" applyFill="1" applyBorder="1" applyAlignment="1" applyProtection="1">
      <alignment horizontal="center" vertical="center"/>
    </xf>
    <xf numFmtId="164" fontId="1" fillId="6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 applyAlignment="1"/>
    <xf numFmtId="0" fontId="4" fillId="4" borderId="12" xfId="0" applyFont="1" applyFill="1" applyBorder="1" applyAlignment="1"/>
    <xf numFmtId="164" fontId="0" fillId="3" borderId="5" xfId="0" applyNumberFormat="1" applyFill="1" applyBorder="1" applyAlignment="1" applyProtection="1">
      <alignment horizontal="center" vertical="center"/>
    </xf>
    <xf numFmtId="164" fontId="0" fillId="3" borderId="3" xfId="0" applyNumberFormat="1" applyFill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825B8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14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5.75">
      <c r="A4" s="69" t="s">
        <v>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6"/>
    </row>
    <row r="5" spans="1:15" ht="16.5" thickBo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12"/>
    </row>
    <row r="6" spans="1:15" ht="17.25" customHeight="1" thickTop="1" thickBot="1">
      <c r="A6" s="25"/>
      <c r="B6" s="26"/>
      <c r="C6" s="7" t="s">
        <v>6</v>
      </c>
      <c r="D6" s="7"/>
      <c r="E6" s="5"/>
      <c r="F6" s="7" t="s">
        <v>18</v>
      </c>
      <c r="G6" s="7"/>
      <c r="H6" s="7"/>
      <c r="I6" s="7"/>
      <c r="J6" s="6"/>
      <c r="K6" s="26"/>
      <c r="L6" s="26"/>
      <c r="M6" s="12"/>
    </row>
    <row r="7" spans="1:15" ht="17.25" customHeight="1" thickTop="1">
      <c r="A7" s="25"/>
      <c r="B7" s="26"/>
      <c r="C7" s="7"/>
      <c r="D7" s="7"/>
      <c r="E7" s="6"/>
      <c r="F7" s="7"/>
      <c r="G7" s="7"/>
      <c r="H7" s="7"/>
      <c r="I7" s="7"/>
      <c r="J7" s="6"/>
      <c r="K7" s="26"/>
      <c r="L7" s="26"/>
      <c r="M7" s="12"/>
    </row>
    <row r="8" spans="1:15" ht="21.75" customHeight="1">
      <c r="A8" s="11"/>
      <c r="B8" s="6"/>
      <c r="C8" s="9"/>
      <c r="D8" s="66" t="s">
        <v>17</v>
      </c>
      <c r="E8" s="67"/>
      <c r="F8" s="67"/>
      <c r="G8" s="67"/>
      <c r="H8" s="68"/>
      <c r="I8" s="6"/>
      <c r="J8" s="6"/>
      <c r="K8" s="6"/>
      <c r="L8" s="6"/>
      <c r="M8" s="12"/>
    </row>
    <row r="9" spans="1:15" ht="80.25" customHeight="1" thickBot="1">
      <c r="A9" s="11"/>
      <c r="B9" s="6"/>
      <c r="C9" s="9"/>
      <c r="D9" s="73" t="s">
        <v>30</v>
      </c>
      <c r="E9" s="74"/>
      <c r="F9" s="27" t="s">
        <v>16</v>
      </c>
      <c r="G9" s="4" t="s">
        <v>15</v>
      </c>
      <c r="H9" s="1" t="s">
        <v>1</v>
      </c>
      <c r="I9" s="6"/>
      <c r="J9" s="6"/>
      <c r="K9" s="6"/>
      <c r="L9" s="6"/>
      <c r="M9" s="12"/>
      <c r="O9" s="35"/>
    </row>
    <row r="10" spans="1:15" ht="24.95" customHeight="1" thickTop="1" thickBot="1">
      <c r="A10" s="11"/>
      <c r="B10" s="6"/>
      <c r="C10" s="9"/>
      <c r="D10" s="31" t="s">
        <v>4</v>
      </c>
      <c r="E10" s="52">
        <f>85*0.8*0.85*1*0.8</f>
        <v>46.24</v>
      </c>
      <c r="F10" s="54">
        <v>0</v>
      </c>
      <c r="G10" s="38">
        <v>0</v>
      </c>
      <c r="H10" s="39">
        <f>(E10-(E10*F10))*G10</f>
        <v>0</v>
      </c>
      <c r="I10" s="6"/>
      <c r="J10" s="6"/>
      <c r="K10" s="6"/>
      <c r="L10" s="6"/>
      <c r="M10" s="12"/>
      <c r="N10" s="6"/>
      <c r="O10" s="6"/>
    </row>
    <row r="11" spans="1:15" ht="24.95" customHeight="1" thickTop="1">
      <c r="A11" s="11"/>
      <c r="B11" s="6"/>
      <c r="C11" s="9"/>
      <c r="D11" s="31" t="s">
        <v>5</v>
      </c>
      <c r="E11" s="53">
        <f>110*0.8*0.85*1*0.8</f>
        <v>59.84</v>
      </c>
      <c r="F11" s="41">
        <f>F10</f>
        <v>0</v>
      </c>
      <c r="G11" s="42">
        <f>G10</f>
        <v>0</v>
      </c>
      <c r="H11" s="40">
        <f>(E11-(E11*F11))*G11</f>
        <v>0</v>
      </c>
      <c r="I11" s="6"/>
      <c r="J11" s="6"/>
      <c r="K11" s="6"/>
      <c r="L11" s="6"/>
      <c r="M11" s="12"/>
      <c r="N11" s="37"/>
      <c r="O11" s="36"/>
    </row>
    <row r="12" spans="1:15" ht="24.95" customHeight="1">
      <c r="A12" s="11"/>
      <c r="B12" s="6"/>
      <c r="C12" s="9"/>
      <c r="D12" s="32"/>
      <c r="E12" s="33"/>
      <c r="F12" s="33"/>
      <c r="G12" s="34" t="s">
        <v>0</v>
      </c>
      <c r="H12" s="43">
        <f>H10+H11</f>
        <v>0</v>
      </c>
      <c r="I12" s="6"/>
      <c r="J12" s="6"/>
      <c r="K12" s="6"/>
      <c r="L12" s="6"/>
      <c r="M12" s="12"/>
      <c r="N12" s="6"/>
      <c r="O12" s="6"/>
    </row>
    <row r="13" spans="1:15" ht="19.5" customHeight="1">
      <c r="A13" s="11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2"/>
      <c r="N13" s="6"/>
      <c r="O13" s="6"/>
    </row>
    <row r="14" spans="1:15" ht="20.100000000000001" customHeight="1">
      <c r="A14" s="80" t="s">
        <v>39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  <c r="M14" s="83"/>
    </row>
    <row r="15" spans="1:15" ht="15.75" customHeight="1">
      <c r="A15" s="11"/>
      <c r="B15" s="17"/>
      <c r="C15" s="18"/>
      <c r="D15" s="17"/>
      <c r="E15" s="17"/>
      <c r="F15" s="17"/>
      <c r="G15" s="17"/>
      <c r="H15" s="17"/>
      <c r="I15" s="6"/>
      <c r="J15" s="6"/>
      <c r="K15" s="6"/>
      <c r="L15" s="6"/>
      <c r="M15" s="12"/>
      <c r="N15" s="10"/>
    </row>
    <row r="16" spans="1:15" ht="21.75" customHeight="1">
      <c r="A16" s="11"/>
      <c r="B16" s="7"/>
      <c r="C16" s="3"/>
      <c r="D16" s="66" t="s">
        <v>24</v>
      </c>
      <c r="E16" s="67"/>
      <c r="F16" s="67"/>
      <c r="G16" s="67"/>
      <c r="H16" s="68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2</v>
      </c>
      <c r="E17" s="60"/>
      <c r="F17" s="60"/>
      <c r="G17" s="75">
        <f>H12</f>
        <v>0</v>
      </c>
      <c r="H17" s="75"/>
      <c r="I17" s="6"/>
      <c r="J17" s="6"/>
      <c r="K17" s="6"/>
      <c r="L17" s="6"/>
      <c r="M17" s="12"/>
    </row>
    <row r="18" spans="1:14" ht="24.95" customHeight="1">
      <c r="A18" s="11"/>
      <c r="B18" s="6"/>
      <c r="C18" s="9"/>
      <c r="D18" s="60" t="s">
        <v>3</v>
      </c>
      <c r="E18" s="60"/>
      <c r="F18" s="61"/>
      <c r="G18" s="58" t="s">
        <v>40</v>
      </c>
      <c r="H18" s="58"/>
      <c r="I18" s="6"/>
      <c r="J18" s="6"/>
      <c r="K18" s="6"/>
      <c r="L18" s="6"/>
      <c r="M18" s="12"/>
    </row>
    <row r="19" spans="1:14" ht="27.75" customHeight="1">
      <c r="A19" s="11"/>
      <c r="B19" s="6"/>
      <c r="C19" s="9"/>
      <c r="D19" s="62" t="s">
        <v>25</v>
      </c>
      <c r="E19" s="62"/>
      <c r="F19" s="62"/>
      <c r="G19" s="59">
        <f>G17</f>
        <v>0</v>
      </c>
      <c r="H19" s="59"/>
      <c r="I19" s="6"/>
      <c r="J19" s="6"/>
      <c r="K19" s="6"/>
      <c r="L19" s="6"/>
      <c r="M19" s="12"/>
      <c r="N19" s="30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>
      <c r="A21" s="11"/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Bot="1">
      <c r="A22" s="11" t="s">
        <v>23</v>
      </c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2"/>
    </row>
    <row r="23" spans="1:14" ht="15" customHeight="1" thickTop="1" thickBot="1">
      <c r="A23" s="45" t="s">
        <v>36</v>
      </c>
      <c r="B23" s="6"/>
      <c r="C23" s="9"/>
      <c r="D23" s="6"/>
      <c r="E23" s="6"/>
      <c r="F23" s="6"/>
      <c r="G23" s="6"/>
      <c r="H23" s="6"/>
      <c r="I23" s="6"/>
      <c r="J23" s="6"/>
      <c r="K23" s="46" t="s">
        <v>20</v>
      </c>
      <c r="L23" s="47"/>
      <c r="M23" s="12"/>
    </row>
    <row r="24" spans="1:14" ht="15" customHeight="1" thickTop="1">
      <c r="A24" s="45" t="s">
        <v>22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 t="s">
        <v>21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5" customHeight="1">
      <c r="A26" s="45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2"/>
    </row>
    <row r="27" spans="1:14" ht="18.75" customHeight="1">
      <c r="A27" s="11"/>
      <c r="B27" s="30"/>
      <c r="C27" s="30"/>
      <c r="D27" s="66" t="s">
        <v>19</v>
      </c>
      <c r="E27" s="67"/>
      <c r="F27" s="67"/>
      <c r="G27" s="67"/>
      <c r="H27" s="68"/>
      <c r="I27" s="30"/>
      <c r="J27" s="30"/>
      <c r="K27" s="30"/>
      <c r="L27" s="30"/>
      <c r="M27" s="12"/>
    </row>
    <row r="28" spans="1:14" ht="36.950000000000003" customHeight="1">
      <c r="A28" s="22"/>
      <c r="B28" s="23"/>
      <c r="C28" s="6"/>
      <c r="D28" s="63" t="s">
        <v>7</v>
      </c>
      <c r="E28" s="64"/>
      <c r="F28" s="65"/>
      <c r="G28" s="24" t="s">
        <v>8</v>
      </c>
      <c r="H28" s="24" t="s">
        <v>9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10</v>
      </c>
      <c r="E29" s="56"/>
      <c r="F29" s="57"/>
      <c r="G29" s="21">
        <v>0.2</v>
      </c>
      <c r="H29" s="21">
        <v>0.2</v>
      </c>
      <c r="I29" s="19"/>
      <c r="J29" s="23"/>
      <c r="K29" s="23"/>
      <c r="L29" s="23"/>
      <c r="M29" s="12"/>
    </row>
    <row r="30" spans="1:14" ht="20.100000000000001" customHeight="1">
      <c r="A30" s="22"/>
      <c r="B30" s="23"/>
      <c r="C30" s="23"/>
      <c r="D30" s="55" t="s">
        <v>11</v>
      </c>
      <c r="E30" s="56"/>
      <c r="F30" s="57"/>
      <c r="G30" s="21">
        <v>0.1</v>
      </c>
      <c r="H30" s="21">
        <v>0.1</v>
      </c>
      <c r="I30" s="19"/>
      <c r="J30" s="23"/>
      <c r="K30" s="23"/>
      <c r="L30" s="23"/>
      <c r="M30" s="12"/>
    </row>
    <row r="31" spans="1:14" ht="33" customHeight="1">
      <c r="A31" s="22"/>
      <c r="B31" s="23"/>
      <c r="C31" s="23"/>
      <c r="D31" s="55" t="s">
        <v>12</v>
      </c>
      <c r="E31" s="56"/>
      <c r="F31" s="57"/>
      <c r="G31" s="21">
        <v>0.2</v>
      </c>
      <c r="H31" s="21">
        <v>0.2</v>
      </c>
      <c r="I31" s="19"/>
      <c r="J31" s="23"/>
      <c r="K31" s="23"/>
      <c r="L31" s="23"/>
      <c r="M31" s="12"/>
    </row>
    <row r="32" spans="1:14" ht="20.100000000000001" customHeight="1">
      <c r="A32" s="22"/>
      <c r="B32" s="23"/>
      <c r="C32" s="23"/>
      <c r="D32" s="55" t="s">
        <v>13</v>
      </c>
      <c r="E32" s="56"/>
      <c r="F32" s="57"/>
      <c r="G32" s="21">
        <v>0.1</v>
      </c>
      <c r="H32" s="21">
        <v>0.1</v>
      </c>
      <c r="I32" s="19"/>
      <c r="J32" s="23"/>
      <c r="K32" s="23"/>
      <c r="L32" s="23"/>
      <c r="M32" s="12"/>
    </row>
    <row r="33" spans="1:13" ht="15.75" thickBot="1">
      <c r="A33" s="13"/>
      <c r="B33" s="14"/>
      <c r="C33" s="15"/>
      <c r="D33" s="20"/>
      <c r="E33" s="20"/>
      <c r="F33" s="20"/>
      <c r="G33" s="20"/>
      <c r="H33" s="20"/>
      <c r="I33" s="20"/>
      <c r="J33" s="14"/>
      <c r="K33" s="14"/>
      <c r="L33" s="14"/>
      <c r="M33" s="16"/>
    </row>
    <row r="34" spans="1:13" ht="15.75" thickTop="1">
      <c r="A34" s="6"/>
      <c r="B34" s="6"/>
      <c r="C34" s="9"/>
      <c r="D34" s="6"/>
      <c r="E34" s="6"/>
      <c r="F34" s="6"/>
      <c r="G34" s="6"/>
      <c r="H34" s="6"/>
      <c r="I34" s="6"/>
      <c r="J34" s="6"/>
      <c r="K34" s="6"/>
      <c r="L34" s="6"/>
    </row>
  </sheetData>
  <mergeCells count="20">
    <mergeCell ref="A3:L3"/>
    <mergeCell ref="A1:L1"/>
    <mergeCell ref="D9:E9"/>
    <mergeCell ref="D17:F17"/>
    <mergeCell ref="G17:H17"/>
    <mergeCell ref="D8:H8"/>
    <mergeCell ref="D16:H16"/>
    <mergeCell ref="A4:M4"/>
    <mergeCell ref="A2:M2"/>
    <mergeCell ref="A14:K14"/>
    <mergeCell ref="D30:F30"/>
    <mergeCell ref="D31:F31"/>
    <mergeCell ref="D32:F32"/>
    <mergeCell ref="G18:H18"/>
    <mergeCell ref="G19:H19"/>
    <mergeCell ref="D18:F18"/>
    <mergeCell ref="D19:F19"/>
    <mergeCell ref="D28:F28"/>
    <mergeCell ref="D27:H27"/>
    <mergeCell ref="D29:F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topLeftCell="A4" workbookViewId="0">
      <selection activeCell="A13" sqref="A13:K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33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6.5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/>
    </row>
    <row r="5" spans="1:15" ht="17.25" customHeight="1" thickTop="1" thickBot="1">
      <c r="A5" s="28"/>
      <c r="B5" s="29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29"/>
      <c r="L5" s="29"/>
      <c r="M5" s="12"/>
    </row>
    <row r="6" spans="1:15" ht="17.25" customHeight="1" thickTop="1">
      <c r="A6" s="28"/>
      <c r="B6" s="29"/>
      <c r="C6" s="7"/>
      <c r="D6" s="7"/>
      <c r="E6" s="6"/>
      <c r="F6" s="7"/>
      <c r="G6" s="7"/>
      <c r="H6" s="7"/>
      <c r="I6" s="7"/>
      <c r="J6" s="6"/>
      <c r="K6" s="29"/>
      <c r="L6" s="29"/>
      <c r="M6" s="12"/>
    </row>
    <row r="7" spans="1:15" ht="21.75" customHeight="1">
      <c r="A7" s="11"/>
      <c r="B7" s="6"/>
      <c r="C7" s="9"/>
      <c r="D7" s="66" t="s">
        <v>17</v>
      </c>
      <c r="E7" s="67"/>
      <c r="F7" s="67"/>
      <c r="G7" s="67"/>
      <c r="H7" s="68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73" t="s">
        <v>30</v>
      </c>
      <c r="E8" s="74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44" t="s">
        <v>4</v>
      </c>
      <c r="E9" s="52">
        <f>85*0.8*0.85*0.55*0.8</f>
        <v>25.432000000000002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44" t="s">
        <v>5</v>
      </c>
      <c r="E10" s="53">
        <f>110*0.8*0.85*0.55*0.8</f>
        <v>32.911999999999999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80" t="s">
        <v>39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2"/>
      <c r="M13" s="83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6" t="s">
        <v>24</v>
      </c>
      <c r="E15" s="67"/>
      <c r="F15" s="67"/>
      <c r="G15" s="67"/>
      <c r="H15" s="68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0" t="s">
        <v>2</v>
      </c>
      <c r="E16" s="60"/>
      <c r="F16" s="60"/>
      <c r="G16" s="75">
        <f>H11</f>
        <v>0</v>
      </c>
      <c r="H16" s="75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3</v>
      </c>
      <c r="E17" s="60"/>
      <c r="F17" s="61"/>
      <c r="G17" s="58" t="s">
        <v>40</v>
      </c>
      <c r="H17" s="58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62" t="s">
        <v>25</v>
      </c>
      <c r="E18" s="62"/>
      <c r="F18" s="62"/>
      <c r="G18" s="59">
        <f>G16</f>
        <v>0</v>
      </c>
      <c r="H18" s="59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37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6" t="s">
        <v>19</v>
      </c>
      <c r="E26" s="67"/>
      <c r="F26" s="67"/>
      <c r="G26" s="67"/>
      <c r="H26" s="68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63" t="s">
        <v>7</v>
      </c>
      <c r="E27" s="64"/>
      <c r="F27" s="65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55" t="s">
        <v>10</v>
      </c>
      <c r="E28" s="56"/>
      <c r="F28" s="57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11</v>
      </c>
      <c r="E29" s="56"/>
      <c r="F29" s="57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55" t="s">
        <v>12</v>
      </c>
      <c r="E30" s="56"/>
      <c r="F30" s="57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55" t="s">
        <v>13</v>
      </c>
      <c r="E31" s="56"/>
      <c r="F31" s="57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D31:F31"/>
    <mergeCell ref="D16:F16"/>
    <mergeCell ref="G16:H16"/>
    <mergeCell ref="D17:F17"/>
    <mergeCell ref="G17:H17"/>
    <mergeCell ref="D18:F18"/>
    <mergeCell ref="G18:H18"/>
    <mergeCell ref="D26:H26"/>
    <mergeCell ref="D27:F27"/>
    <mergeCell ref="D28:F28"/>
    <mergeCell ref="D29:F29"/>
    <mergeCell ref="D30:F30"/>
    <mergeCell ref="A1:L1"/>
    <mergeCell ref="A3:L3"/>
    <mergeCell ref="D7:H7"/>
    <mergeCell ref="D8:E8"/>
    <mergeCell ref="D15:H15"/>
    <mergeCell ref="A2:M2"/>
    <mergeCell ref="A13:K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3"/>
  <sheetViews>
    <sheetView topLeftCell="A4" workbookViewId="0">
      <selection activeCell="A13" sqref="A13:K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34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6.5" thickBot="1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12"/>
    </row>
    <row r="5" spans="1:15" ht="17.25" customHeight="1" thickTop="1" thickBot="1">
      <c r="A5" s="49"/>
      <c r="B5" s="50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50"/>
      <c r="L5" s="50"/>
      <c r="M5" s="12"/>
    </row>
    <row r="6" spans="1:15" ht="17.25" customHeight="1" thickTop="1">
      <c r="A6" s="49"/>
      <c r="B6" s="50"/>
      <c r="C6" s="7"/>
      <c r="D6" s="7"/>
      <c r="E6" s="6"/>
      <c r="F6" s="7"/>
      <c r="G6" s="7"/>
      <c r="H6" s="7"/>
      <c r="I6" s="7"/>
      <c r="J6" s="6"/>
      <c r="K6" s="50"/>
      <c r="L6" s="50"/>
      <c r="M6" s="12"/>
    </row>
    <row r="7" spans="1:15" ht="21.75" customHeight="1">
      <c r="A7" s="11"/>
      <c r="B7" s="6"/>
      <c r="C7" s="9"/>
      <c r="D7" s="66" t="s">
        <v>17</v>
      </c>
      <c r="E7" s="67"/>
      <c r="F7" s="67"/>
      <c r="G7" s="67"/>
      <c r="H7" s="68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73" t="s">
        <v>30</v>
      </c>
      <c r="E8" s="74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51" t="s">
        <v>4</v>
      </c>
      <c r="E9" s="52">
        <f>85*0.8*0.85*0.55*0.8*0.5</f>
        <v>12.716000000000001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51" t="s">
        <v>5</v>
      </c>
      <c r="E10" s="53">
        <f>110*0.8*0.85*0.55*0.8*0.5</f>
        <v>16.456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80" t="s">
        <v>39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2"/>
      <c r="M13" s="83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6" t="s">
        <v>24</v>
      </c>
      <c r="E15" s="67"/>
      <c r="F15" s="67"/>
      <c r="G15" s="67"/>
      <c r="H15" s="68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0" t="s">
        <v>2</v>
      </c>
      <c r="E16" s="60"/>
      <c r="F16" s="60"/>
      <c r="G16" s="75">
        <f>H11</f>
        <v>0</v>
      </c>
      <c r="H16" s="75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3</v>
      </c>
      <c r="E17" s="60"/>
      <c r="F17" s="61"/>
      <c r="G17" s="84" t="s">
        <v>40</v>
      </c>
      <c r="H17" s="85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62" t="s">
        <v>25</v>
      </c>
      <c r="E18" s="62"/>
      <c r="F18" s="62"/>
      <c r="G18" s="59">
        <f>G16</f>
        <v>0</v>
      </c>
      <c r="H18" s="59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37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6" t="s">
        <v>19</v>
      </c>
      <c r="E26" s="67"/>
      <c r="F26" s="67"/>
      <c r="G26" s="67"/>
      <c r="H26" s="68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63" t="s">
        <v>7</v>
      </c>
      <c r="E27" s="64"/>
      <c r="F27" s="65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55" t="s">
        <v>10</v>
      </c>
      <c r="E28" s="56"/>
      <c r="F28" s="57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11</v>
      </c>
      <c r="E29" s="56"/>
      <c r="F29" s="57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55" t="s">
        <v>12</v>
      </c>
      <c r="E30" s="56"/>
      <c r="F30" s="57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55" t="s">
        <v>13</v>
      </c>
      <c r="E31" s="56"/>
      <c r="F31" s="57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D16:F16"/>
    <mergeCell ref="G16:H16"/>
    <mergeCell ref="A1:L1"/>
    <mergeCell ref="A3:L3"/>
    <mergeCell ref="D7:H7"/>
    <mergeCell ref="D8:E8"/>
    <mergeCell ref="D15:H15"/>
    <mergeCell ref="A2:M2"/>
    <mergeCell ref="A13:K13"/>
    <mergeCell ref="G17:H17"/>
    <mergeCell ref="D18:F18"/>
    <mergeCell ref="G18:H18"/>
    <mergeCell ref="D26:H26"/>
    <mergeCell ref="D27:F27"/>
    <mergeCell ref="D28:F28"/>
    <mergeCell ref="D29:F29"/>
    <mergeCell ref="D30:F30"/>
    <mergeCell ref="D31:F31"/>
    <mergeCell ref="D17:F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A14" sqref="A14:K14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27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5.75">
      <c r="A4" s="69" t="s">
        <v>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6"/>
    </row>
    <row r="5" spans="1:15" ht="16.5" thickBo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2"/>
    </row>
    <row r="6" spans="1:15" ht="17.25" customHeight="1" thickTop="1" thickBot="1">
      <c r="A6" s="28"/>
      <c r="B6" s="29"/>
      <c r="C6" s="7" t="s">
        <v>6</v>
      </c>
      <c r="D6" s="7"/>
      <c r="E6" s="5"/>
      <c r="F6" s="7" t="s">
        <v>18</v>
      </c>
      <c r="G6" s="7"/>
      <c r="H6" s="7"/>
      <c r="I6" s="7"/>
      <c r="J6" s="6"/>
      <c r="K6" s="29"/>
      <c r="L6" s="29"/>
      <c r="M6" s="12"/>
    </row>
    <row r="7" spans="1:15" ht="17.25" customHeight="1" thickTop="1">
      <c r="A7" s="28"/>
      <c r="B7" s="29"/>
      <c r="C7" s="7"/>
      <c r="D7" s="7"/>
      <c r="E7" s="6"/>
      <c r="F7" s="7"/>
      <c r="G7" s="7"/>
      <c r="H7" s="7"/>
      <c r="I7" s="7"/>
      <c r="J7" s="6"/>
      <c r="K7" s="29"/>
      <c r="L7" s="29"/>
      <c r="M7" s="12"/>
    </row>
    <row r="8" spans="1:15" ht="21.75" customHeight="1">
      <c r="A8" s="11"/>
      <c r="B8" s="6"/>
      <c r="C8" s="9"/>
      <c r="D8" s="66" t="s">
        <v>17</v>
      </c>
      <c r="E8" s="67"/>
      <c r="F8" s="67"/>
      <c r="G8" s="67"/>
      <c r="H8" s="68"/>
      <c r="I8" s="6"/>
      <c r="J8" s="6"/>
      <c r="K8" s="6"/>
      <c r="L8" s="6"/>
      <c r="M8" s="12"/>
    </row>
    <row r="9" spans="1:15" ht="80.25" customHeight="1" thickBot="1">
      <c r="A9" s="11"/>
      <c r="B9" s="6"/>
      <c r="C9" s="9"/>
      <c r="D9" s="73" t="s">
        <v>30</v>
      </c>
      <c r="E9" s="74"/>
      <c r="F9" s="27" t="s">
        <v>16</v>
      </c>
      <c r="G9" s="4" t="s">
        <v>15</v>
      </c>
      <c r="H9" s="1" t="s">
        <v>1</v>
      </c>
      <c r="I9" s="6"/>
      <c r="J9" s="6"/>
      <c r="K9" s="6"/>
      <c r="L9" s="6"/>
      <c r="M9" s="12"/>
      <c r="O9" s="35"/>
    </row>
    <row r="10" spans="1:15" ht="24.95" customHeight="1" thickTop="1" thickBot="1">
      <c r="A10" s="11"/>
      <c r="B10" s="6"/>
      <c r="C10" s="9"/>
      <c r="D10" s="44" t="s">
        <v>4</v>
      </c>
      <c r="E10" s="52">
        <f>85*0.8*0.85*0.7*0.8</f>
        <v>32.367999999999995</v>
      </c>
      <c r="F10" s="54">
        <v>0</v>
      </c>
      <c r="G10" s="38">
        <v>0</v>
      </c>
      <c r="H10" s="39">
        <f>(E10-(E10*F10))*G10</f>
        <v>0</v>
      </c>
      <c r="I10" s="6"/>
      <c r="J10" s="6"/>
      <c r="K10" s="6"/>
      <c r="L10" s="6"/>
      <c r="M10" s="12"/>
      <c r="N10" s="6"/>
      <c r="O10" s="6"/>
    </row>
    <row r="11" spans="1:15" ht="24.95" customHeight="1" thickTop="1">
      <c r="A11" s="11"/>
      <c r="B11" s="6"/>
      <c r="C11" s="9"/>
      <c r="D11" s="44" t="s">
        <v>5</v>
      </c>
      <c r="E11" s="53">
        <f>110*0.8*0.85*0.7*0.8</f>
        <v>41.887999999999998</v>
      </c>
      <c r="F11" s="41">
        <f>F10</f>
        <v>0</v>
      </c>
      <c r="G11" s="42">
        <f>G10</f>
        <v>0</v>
      </c>
      <c r="H11" s="40">
        <f>(E11-(E11*F11))*G11</f>
        <v>0</v>
      </c>
      <c r="I11" s="6"/>
      <c r="J11" s="6"/>
      <c r="K11" s="6"/>
      <c r="L11" s="6"/>
      <c r="M11" s="12"/>
      <c r="N11" s="37"/>
      <c r="O11" s="36"/>
    </row>
    <row r="12" spans="1:15" ht="24.95" customHeight="1">
      <c r="A12" s="11"/>
      <c r="B12" s="6"/>
      <c r="C12" s="9"/>
      <c r="D12" s="32"/>
      <c r="E12" s="33"/>
      <c r="F12" s="33"/>
      <c r="G12" s="34" t="s">
        <v>0</v>
      </c>
      <c r="H12" s="43">
        <f>H10+H11</f>
        <v>0</v>
      </c>
      <c r="I12" s="6"/>
      <c r="J12" s="6"/>
      <c r="K12" s="6"/>
      <c r="L12" s="6"/>
      <c r="M12" s="12"/>
      <c r="N12" s="6"/>
      <c r="O12" s="6"/>
    </row>
    <row r="13" spans="1:15" ht="19.5" customHeight="1">
      <c r="A13" s="11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2"/>
      <c r="N13" s="6"/>
      <c r="O13" s="6"/>
    </row>
    <row r="14" spans="1:15" ht="20.100000000000001" customHeight="1">
      <c r="A14" s="80" t="s">
        <v>39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  <c r="M14" s="83"/>
    </row>
    <row r="15" spans="1:15" ht="15.75" customHeight="1">
      <c r="A15" s="11"/>
      <c r="B15" s="17"/>
      <c r="C15" s="18"/>
      <c r="D15" s="17"/>
      <c r="E15" s="17"/>
      <c r="F15" s="17"/>
      <c r="G15" s="17"/>
      <c r="H15" s="17"/>
      <c r="I15" s="6"/>
      <c r="J15" s="6"/>
      <c r="K15" s="6"/>
      <c r="L15" s="6"/>
      <c r="M15" s="12"/>
      <c r="N15" s="10"/>
    </row>
    <row r="16" spans="1:15" ht="21.75" customHeight="1">
      <c r="A16" s="11"/>
      <c r="B16" s="7"/>
      <c r="C16" s="3"/>
      <c r="D16" s="66" t="s">
        <v>24</v>
      </c>
      <c r="E16" s="67"/>
      <c r="F16" s="67"/>
      <c r="G16" s="67"/>
      <c r="H16" s="68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2</v>
      </c>
      <c r="E17" s="60"/>
      <c r="F17" s="60"/>
      <c r="G17" s="75">
        <f>H12</f>
        <v>0</v>
      </c>
      <c r="H17" s="75"/>
      <c r="I17" s="6"/>
      <c r="J17" s="6"/>
      <c r="K17" s="6"/>
      <c r="L17" s="6"/>
      <c r="M17" s="12"/>
    </row>
    <row r="18" spans="1:14" ht="24.95" customHeight="1">
      <c r="A18" s="11"/>
      <c r="B18" s="6"/>
      <c r="C18" s="9"/>
      <c r="D18" s="60" t="s">
        <v>3</v>
      </c>
      <c r="E18" s="60"/>
      <c r="F18" s="61"/>
      <c r="G18" s="58" t="s">
        <v>40</v>
      </c>
      <c r="H18" s="58"/>
      <c r="I18" s="6"/>
      <c r="J18" s="6"/>
      <c r="K18" s="6"/>
      <c r="L18" s="6"/>
      <c r="M18" s="12"/>
    </row>
    <row r="19" spans="1:14" ht="27.75" customHeight="1">
      <c r="A19" s="11"/>
      <c r="B19" s="6"/>
      <c r="C19" s="9"/>
      <c r="D19" s="62" t="s">
        <v>25</v>
      </c>
      <c r="E19" s="62"/>
      <c r="F19" s="62"/>
      <c r="G19" s="59">
        <f>G17</f>
        <v>0</v>
      </c>
      <c r="H19" s="59"/>
      <c r="I19" s="6"/>
      <c r="J19" s="6"/>
      <c r="K19" s="6"/>
      <c r="L19" s="6"/>
      <c r="M19" s="12"/>
      <c r="N19" s="30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>
      <c r="A21" s="11"/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Bot="1">
      <c r="A22" s="11" t="s">
        <v>23</v>
      </c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2"/>
    </row>
    <row r="23" spans="1:14" ht="15" customHeight="1" thickTop="1" thickBot="1">
      <c r="A23" s="45" t="s">
        <v>38</v>
      </c>
      <c r="B23" s="6"/>
      <c r="C23" s="9"/>
      <c r="D23" s="6"/>
      <c r="E23" s="6"/>
      <c r="F23" s="6"/>
      <c r="G23" s="6"/>
      <c r="H23" s="6"/>
      <c r="I23" s="6"/>
      <c r="J23" s="6"/>
      <c r="K23" s="46" t="s">
        <v>20</v>
      </c>
      <c r="L23" s="47"/>
      <c r="M23" s="12"/>
    </row>
    <row r="24" spans="1:14" ht="15" customHeight="1" thickTop="1">
      <c r="A24" s="45" t="s">
        <v>22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 t="s">
        <v>21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5" customHeight="1">
      <c r="A26" s="45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2"/>
    </row>
    <row r="27" spans="1:14" ht="18.75" customHeight="1">
      <c r="A27" s="11"/>
      <c r="B27" s="30"/>
      <c r="C27" s="30"/>
      <c r="D27" s="66" t="s">
        <v>19</v>
      </c>
      <c r="E27" s="67"/>
      <c r="F27" s="67"/>
      <c r="G27" s="67"/>
      <c r="H27" s="68"/>
      <c r="I27" s="30"/>
      <c r="J27" s="30"/>
      <c r="K27" s="30"/>
      <c r="L27" s="30"/>
      <c r="M27" s="12"/>
    </row>
    <row r="28" spans="1:14" ht="36.950000000000003" customHeight="1">
      <c r="A28" s="22"/>
      <c r="B28" s="23"/>
      <c r="C28" s="6"/>
      <c r="D28" s="63" t="s">
        <v>7</v>
      </c>
      <c r="E28" s="64"/>
      <c r="F28" s="65"/>
      <c r="G28" s="24" t="s">
        <v>8</v>
      </c>
      <c r="H28" s="24" t="s">
        <v>9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10</v>
      </c>
      <c r="E29" s="56"/>
      <c r="F29" s="57"/>
      <c r="G29" s="21">
        <v>0.2</v>
      </c>
      <c r="H29" s="21">
        <v>0.2</v>
      </c>
      <c r="I29" s="19"/>
      <c r="J29" s="23"/>
      <c r="K29" s="23"/>
      <c r="L29" s="23"/>
      <c r="M29" s="12"/>
    </row>
    <row r="30" spans="1:14" ht="20.100000000000001" customHeight="1">
      <c r="A30" s="22"/>
      <c r="B30" s="23"/>
      <c r="C30" s="23"/>
      <c r="D30" s="55" t="s">
        <v>11</v>
      </c>
      <c r="E30" s="56"/>
      <c r="F30" s="57"/>
      <c r="G30" s="21">
        <v>0.1</v>
      </c>
      <c r="H30" s="21">
        <v>0.1</v>
      </c>
      <c r="I30" s="19"/>
      <c r="J30" s="23"/>
      <c r="K30" s="23"/>
      <c r="L30" s="23"/>
      <c r="M30" s="12"/>
    </row>
    <row r="31" spans="1:14" ht="33" customHeight="1">
      <c r="A31" s="22"/>
      <c r="B31" s="23"/>
      <c r="C31" s="23"/>
      <c r="D31" s="55" t="s">
        <v>12</v>
      </c>
      <c r="E31" s="56"/>
      <c r="F31" s="57"/>
      <c r="G31" s="21">
        <v>0.2</v>
      </c>
      <c r="H31" s="21">
        <v>0.2</v>
      </c>
      <c r="I31" s="19"/>
      <c r="J31" s="23"/>
      <c r="K31" s="23"/>
      <c r="L31" s="23"/>
      <c r="M31" s="12"/>
    </row>
    <row r="32" spans="1:14" ht="20.100000000000001" customHeight="1">
      <c r="A32" s="22"/>
      <c r="B32" s="23"/>
      <c r="C32" s="23"/>
      <c r="D32" s="55" t="s">
        <v>13</v>
      </c>
      <c r="E32" s="56"/>
      <c r="F32" s="57"/>
      <c r="G32" s="21">
        <v>0.1</v>
      </c>
      <c r="H32" s="21">
        <v>0.1</v>
      </c>
      <c r="I32" s="19"/>
      <c r="J32" s="23"/>
      <c r="K32" s="23"/>
      <c r="L32" s="23"/>
      <c r="M32" s="12"/>
    </row>
    <row r="33" spans="1:13" ht="15.75" thickBot="1">
      <c r="A33" s="13"/>
      <c r="B33" s="14"/>
      <c r="C33" s="15"/>
      <c r="D33" s="20"/>
      <c r="E33" s="20"/>
      <c r="F33" s="20"/>
      <c r="G33" s="20"/>
      <c r="H33" s="20"/>
      <c r="I33" s="20"/>
      <c r="J33" s="14"/>
      <c r="K33" s="14"/>
      <c r="L33" s="14"/>
      <c r="M33" s="16"/>
    </row>
    <row r="34" spans="1:13" ht="15.75" thickTop="1">
      <c r="A34" s="6"/>
      <c r="B34" s="6"/>
      <c r="C34" s="9"/>
      <c r="D34" s="6"/>
      <c r="E34" s="6"/>
      <c r="F34" s="6"/>
      <c r="G34" s="6"/>
      <c r="H34" s="6"/>
      <c r="I34" s="6"/>
      <c r="J34" s="6"/>
      <c r="K34" s="6"/>
      <c r="L34" s="6"/>
    </row>
  </sheetData>
  <sheetProtection password="8F70" sheet="1" objects="1" scenarios="1"/>
  <mergeCells count="20">
    <mergeCell ref="D32:F32"/>
    <mergeCell ref="D17:F17"/>
    <mergeCell ref="G17:H17"/>
    <mergeCell ref="D18:F18"/>
    <mergeCell ref="G18:H18"/>
    <mergeCell ref="D19:F19"/>
    <mergeCell ref="G19:H19"/>
    <mergeCell ref="D27:H27"/>
    <mergeCell ref="D28:F28"/>
    <mergeCell ref="D29:F29"/>
    <mergeCell ref="D30:F30"/>
    <mergeCell ref="D31:F31"/>
    <mergeCell ref="D16:H16"/>
    <mergeCell ref="A1:L1"/>
    <mergeCell ref="A3:L3"/>
    <mergeCell ref="A4:M4"/>
    <mergeCell ref="D8:H8"/>
    <mergeCell ref="D9:E9"/>
    <mergeCell ref="A2:M2"/>
    <mergeCell ref="A14:K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A13" sqref="A13:K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31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6.5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/>
    </row>
    <row r="5" spans="1:15" ht="17.25" customHeight="1" thickTop="1" thickBot="1">
      <c r="A5" s="28"/>
      <c r="B5" s="29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29"/>
      <c r="L5" s="29"/>
      <c r="M5" s="12"/>
    </row>
    <row r="6" spans="1:15" ht="17.25" customHeight="1" thickTop="1">
      <c r="A6" s="28"/>
      <c r="B6" s="29"/>
      <c r="C6" s="7"/>
      <c r="D6" s="7"/>
      <c r="E6" s="6"/>
      <c r="F6" s="7"/>
      <c r="G6" s="7"/>
      <c r="H6" s="7"/>
      <c r="I6" s="7"/>
      <c r="J6" s="6"/>
      <c r="K6" s="29"/>
      <c r="L6" s="29"/>
      <c r="M6" s="12"/>
    </row>
    <row r="7" spans="1:15" ht="21.75" customHeight="1">
      <c r="A7" s="11"/>
      <c r="B7" s="6"/>
      <c r="C7" s="9"/>
      <c r="D7" s="66" t="s">
        <v>17</v>
      </c>
      <c r="E7" s="67"/>
      <c r="F7" s="67"/>
      <c r="G7" s="67"/>
      <c r="H7" s="68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73" t="s">
        <v>30</v>
      </c>
      <c r="E8" s="74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44" t="s">
        <v>4</v>
      </c>
      <c r="E9" s="52">
        <f>85*0.8*0.85*0.45*0.8*0.5</f>
        <v>10.404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44" t="s">
        <v>5</v>
      </c>
      <c r="E10" s="53">
        <f>110*0.8*0.85*0.45*0.8*0.5</f>
        <v>13.463999999999999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80" t="s">
        <v>39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2"/>
      <c r="M13" s="83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6" t="s">
        <v>24</v>
      </c>
      <c r="E15" s="67"/>
      <c r="F15" s="67"/>
      <c r="G15" s="67"/>
      <c r="H15" s="68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0" t="s">
        <v>2</v>
      </c>
      <c r="E16" s="60"/>
      <c r="F16" s="60"/>
      <c r="G16" s="75">
        <f>H11</f>
        <v>0</v>
      </c>
      <c r="H16" s="75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3</v>
      </c>
      <c r="E17" s="60"/>
      <c r="F17" s="61"/>
      <c r="G17" s="58" t="s">
        <v>40</v>
      </c>
      <c r="H17" s="58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62" t="s">
        <v>25</v>
      </c>
      <c r="E18" s="62"/>
      <c r="F18" s="62"/>
      <c r="G18" s="59">
        <f>G16</f>
        <v>0</v>
      </c>
      <c r="H18" s="59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38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6" t="s">
        <v>19</v>
      </c>
      <c r="E26" s="67"/>
      <c r="F26" s="67"/>
      <c r="G26" s="67"/>
      <c r="H26" s="68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63" t="s">
        <v>7</v>
      </c>
      <c r="E27" s="64"/>
      <c r="F27" s="65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55" t="s">
        <v>10</v>
      </c>
      <c r="E28" s="56"/>
      <c r="F28" s="57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11</v>
      </c>
      <c r="E29" s="56"/>
      <c r="F29" s="57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55" t="s">
        <v>12</v>
      </c>
      <c r="E30" s="56"/>
      <c r="F30" s="57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55" t="s">
        <v>13</v>
      </c>
      <c r="E31" s="56"/>
      <c r="F31" s="57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D31:F31"/>
    <mergeCell ref="D16:F16"/>
    <mergeCell ref="G16:H16"/>
    <mergeCell ref="D17:F17"/>
    <mergeCell ref="G17:H17"/>
    <mergeCell ref="D18:F18"/>
    <mergeCell ref="G18:H18"/>
    <mergeCell ref="D26:H26"/>
    <mergeCell ref="D27:F27"/>
    <mergeCell ref="D28:F28"/>
    <mergeCell ref="D29:F29"/>
    <mergeCell ref="D30:F30"/>
    <mergeCell ref="A1:L1"/>
    <mergeCell ref="A3:L3"/>
    <mergeCell ref="D7:H7"/>
    <mergeCell ref="D8:E8"/>
    <mergeCell ref="D15:H15"/>
    <mergeCell ref="A2:M2"/>
    <mergeCell ref="A13:K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A14" sqref="A14:K14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28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5.75">
      <c r="A4" s="69" t="s">
        <v>26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6"/>
    </row>
    <row r="5" spans="1:15" ht="16.5" thickBo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2"/>
    </row>
    <row r="6" spans="1:15" ht="17.25" customHeight="1" thickTop="1" thickBot="1">
      <c r="A6" s="28"/>
      <c r="B6" s="29"/>
      <c r="C6" s="7" t="s">
        <v>6</v>
      </c>
      <c r="D6" s="7"/>
      <c r="E6" s="5"/>
      <c r="F6" s="7" t="s">
        <v>18</v>
      </c>
      <c r="G6" s="7"/>
      <c r="H6" s="7"/>
      <c r="I6" s="7"/>
      <c r="J6" s="6"/>
      <c r="K6" s="29"/>
      <c r="L6" s="29"/>
      <c r="M6" s="12"/>
    </row>
    <row r="7" spans="1:15" ht="17.25" customHeight="1" thickTop="1">
      <c r="A7" s="28"/>
      <c r="B7" s="29"/>
      <c r="C7" s="7"/>
      <c r="D7" s="7"/>
      <c r="E7" s="6"/>
      <c r="F7" s="7"/>
      <c r="G7" s="7"/>
      <c r="H7" s="7"/>
      <c r="I7" s="7"/>
      <c r="J7" s="6"/>
      <c r="K7" s="29"/>
      <c r="L7" s="29"/>
      <c r="M7" s="12"/>
    </row>
    <row r="8" spans="1:15" ht="21.75" customHeight="1">
      <c r="A8" s="11"/>
      <c r="B8" s="6"/>
      <c r="C8" s="9"/>
      <c r="D8" s="66" t="s">
        <v>17</v>
      </c>
      <c r="E8" s="67"/>
      <c r="F8" s="67"/>
      <c r="G8" s="67"/>
      <c r="H8" s="68"/>
      <c r="I8" s="6"/>
      <c r="J8" s="6"/>
      <c r="K8" s="6"/>
      <c r="L8" s="6"/>
      <c r="M8" s="12"/>
    </row>
    <row r="9" spans="1:15" ht="80.25" customHeight="1" thickBot="1">
      <c r="A9" s="11"/>
      <c r="B9" s="6"/>
      <c r="C9" s="9"/>
      <c r="D9" s="73" t="s">
        <v>30</v>
      </c>
      <c r="E9" s="74"/>
      <c r="F9" s="27" t="s">
        <v>16</v>
      </c>
      <c r="G9" s="4" t="s">
        <v>15</v>
      </c>
      <c r="H9" s="1" t="s">
        <v>1</v>
      </c>
      <c r="I9" s="6"/>
      <c r="J9" s="6"/>
      <c r="K9" s="6"/>
      <c r="L9" s="6"/>
      <c r="M9" s="12"/>
      <c r="O9" s="35"/>
    </row>
    <row r="10" spans="1:15" ht="24.95" customHeight="1" thickTop="1" thickBot="1">
      <c r="A10" s="11"/>
      <c r="B10" s="6"/>
      <c r="C10" s="9"/>
      <c r="D10" s="44" t="s">
        <v>4</v>
      </c>
      <c r="E10" s="52">
        <f>85*0.8*0.85*0.1*0.8</f>
        <v>4.6240000000000006</v>
      </c>
      <c r="F10" s="54">
        <v>0</v>
      </c>
      <c r="G10" s="38">
        <v>0</v>
      </c>
      <c r="H10" s="39">
        <f>(E10-(E10*F10))*G10</f>
        <v>0</v>
      </c>
      <c r="I10" s="6"/>
      <c r="J10" s="6"/>
      <c r="K10" s="6"/>
      <c r="L10" s="6"/>
      <c r="M10" s="12"/>
      <c r="N10" s="6"/>
      <c r="O10" s="6"/>
    </row>
    <row r="11" spans="1:15" ht="24.95" customHeight="1" thickTop="1">
      <c r="A11" s="11"/>
      <c r="B11" s="6"/>
      <c r="C11" s="9"/>
      <c r="D11" s="44" t="s">
        <v>5</v>
      </c>
      <c r="E11" s="53">
        <f>110*0.8*0.85*0.1*0.8</f>
        <v>5.9840000000000009</v>
      </c>
      <c r="F11" s="41">
        <f>F10</f>
        <v>0</v>
      </c>
      <c r="G11" s="42">
        <f>G10</f>
        <v>0</v>
      </c>
      <c r="H11" s="40">
        <f>(E11-(E11*F11))*G11</f>
        <v>0</v>
      </c>
      <c r="I11" s="6"/>
      <c r="J11" s="6"/>
      <c r="K11" s="6"/>
      <c r="L11" s="6"/>
      <c r="M11" s="12"/>
      <c r="N11" s="37"/>
      <c r="O11" s="36"/>
    </row>
    <row r="12" spans="1:15" ht="24.95" customHeight="1">
      <c r="A12" s="11"/>
      <c r="B12" s="6"/>
      <c r="C12" s="9"/>
      <c r="D12" s="32"/>
      <c r="E12" s="33"/>
      <c r="F12" s="33"/>
      <c r="G12" s="34" t="s">
        <v>0</v>
      </c>
      <c r="H12" s="43">
        <f>H10+H11</f>
        <v>0</v>
      </c>
      <c r="I12" s="6"/>
      <c r="J12" s="6"/>
      <c r="K12" s="6"/>
      <c r="L12" s="6"/>
      <c r="M12" s="12"/>
      <c r="N12" s="6"/>
      <c r="O12" s="6"/>
    </row>
    <row r="13" spans="1:15" ht="19.5" customHeight="1">
      <c r="A13" s="11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2"/>
      <c r="N13" s="6"/>
      <c r="O13" s="6"/>
    </row>
    <row r="14" spans="1:15" ht="20.100000000000001" customHeight="1">
      <c r="A14" s="80" t="s">
        <v>39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  <c r="M14" s="83"/>
    </row>
    <row r="15" spans="1:15" ht="15.75" customHeight="1">
      <c r="A15" s="11"/>
      <c r="B15" s="17"/>
      <c r="C15" s="18"/>
      <c r="D15" s="17"/>
      <c r="E15" s="17"/>
      <c r="F15" s="17"/>
      <c r="G15" s="17"/>
      <c r="H15" s="17"/>
      <c r="I15" s="6"/>
      <c r="J15" s="6"/>
      <c r="K15" s="6"/>
      <c r="L15" s="6"/>
      <c r="M15" s="12"/>
      <c r="N15" s="10"/>
    </row>
    <row r="16" spans="1:15" ht="21.75" customHeight="1">
      <c r="A16" s="11"/>
      <c r="B16" s="7"/>
      <c r="C16" s="3"/>
      <c r="D16" s="66" t="s">
        <v>24</v>
      </c>
      <c r="E16" s="67"/>
      <c r="F16" s="67"/>
      <c r="G16" s="67"/>
      <c r="H16" s="68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2</v>
      </c>
      <c r="E17" s="60"/>
      <c r="F17" s="60"/>
      <c r="G17" s="75">
        <f>H12</f>
        <v>0</v>
      </c>
      <c r="H17" s="75"/>
      <c r="I17" s="6"/>
      <c r="J17" s="6"/>
      <c r="K17" s="6"/>
      <c r="L17" s="6"/>
      <c r="M17" s="12"/>
    </row>
    <row r="18" spans="1:14" ht="24.95" customHeight="1">
      <c r="A18" s="11"/>
      <c r="B18" s="6"/>
      <c r="C18" s="9"/>
      <c r="D18" s="60" t="s">
        <v>3</v>
      </c>
      <c r="E18" s="60"/>
      <c r="F18" s="61"/>
      <c r="G18" s="58" t="s">
        <v>40</v>
      </c>
      <c r="H18" s="58"/>
      <c r="I18" s="6"/>
      <c r="J18" s="6"/>
      <c r="K18" s="6"/>
      <c r="L18" s="6"/>
      <c r="M18" s="12"/>
    </row>
    <row r="19" spans="1:14" ht="27.75" customHeight="1">
      <c r="A19" s="11"/>
      <c r="B19" s="6"/>
      <c r="C19" s="9"/>
      <c r="D19" s="62" t="s">
        <v>25</v>
      </c>
      <c r="E19" s="62"/>
      <c r="F19" s="62"/>
      <c r="G19" s="59">
        <f>G17</f>
        <v>0</v>
      </c>
      <c r="H19" s="59"/>
      <c r="I19" s="6"/>
      <c r="J19" s="6"/>
      <c r="K19" s="6"/>
      <c r="L19" s="6"/>
      <c r="M19" s="12"/>
      <c r="N19" s="30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>
      <c r="A21" s="11"/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Bot="1">
      <c r="A22" s="11" t="s">
        <v>23</v>
      </c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2"/>
    </row>
    <row r="23" spans="1:14" ht="15" customHeight="1" thickTop="1" thickBot="1">
      <c r="A23" s="45" t="s">
        <v>38</v>
      </c>
      <c r="B23" s="6"/>
      <c r="C23" s="9"/>
      <c r="D23" s="6"/>
      <c r="E23" s="6"/>
      <c r="F23" s="6"/>
      <c r="G23" s="6"/>
      <c r="H23" s="6"/>
      <c r="I23" s="6"/>
      <c r="J23" s="6"/>
      <c r="K23" s="46" t="s">
        <v>20</v>
      </c>
      <c r="L23" s="47"/>
      <c r="M23" s="12"/>
    </row>
    <row r="24" spans="1:14" ht="15" customHeight="1" thickTop="1">
      <c r="A24" s="45" t="s">
        <v>22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 t="s">
        <v>21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5" customHeight="1">
      <c r="A26" s="45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2"/>
    </row>
    <row r="27" spans="1:14" ht="18.75" customHeight="1">
      <c r="A27" s="11"/>
      <c r="B27" s="30"/>
      <c r="C27" s="30"/>
      <c r="D27" s="66" t="s">
        <v>19</v>
      </c>
      <c r="E27" s="67"/>
      <c r="F27" s="67"/>
      <c r="G27" s="67"/>
      <c r="H27" s="68"/>
      <c r="I27" s="30"/>
      <c r="J27" s="30"/>
      <c r="K27" s="30"/>
      <c r="L27" s="30"/>
      <c r="M27" s="12"/>
    </row>
    <row r="28" spans="1:14" ht="36.950000000000003" customHeight="1">
      <c r="A28" s="22"/>
      <c r="B28" s="23"/>
      <c r="C28" s="6"/>
      <c r="D28" s="63" t="s">
        <v>7</v>
      </c>
      <c r="E28" s="64"/>
      <c r="F28" s="65"/>
      <c r="G28" s="24" t="s">
        <v>8</v>
      </c>
      <c r="H28" s="24" t="s">
        <v>9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10</v>
      </c>
      <c r="E29" s="56"/>
      <c r="F29" s="57"/>
      <c r="G29" s="21">
        <v>0.2</v>
      </c>
      <c r="H29" s="21">
        <v>0.2</v>
      </c>
      <c r="I29" s="19"/>
      <c r="J29" s="23"/>
      <c r="K29" s="23"/>
      <c r="L29" s="23"/>
      <c r="M29" s="12"/>
    </row>
    <row r="30" spans="1:14" ht="20.100000000000001" customHeight="1">
      <c r="A30" s="22"/>
      <c r="B30" s="23"/>
      <c r="C30" s="23"/>
      <c r="D30" s="55" t="s">
        <v>11</v>
      </c>
      <c r="E30" s="56"/>
      <c r="F30" s="57"/>
      <c r="G30" s="21">
        <v>0.1</v>
      </c>
      <c r="H30" s="21">
        <v>0.1</v>
      </c>
      <c r="I30" s="19"/>
      <c r="J30" s="23"/>
      <c r="K30" s="23"/>
      <c r="L30" s="23"/>
      <c r="M30" s="12"/>
    </row>
    <row r="31" spans="1:14" ht="33" customHeight="1">
      <c r="A31" s="22"/>
      <c r="B31" s="23"/>
      <c r="C31" s="23"/>
      <c r="D31" s="55" t="s">
        <v>12</v>
      </c>
      <c r="E31" s="56"/>
      <c r="F31" s="57"/>
      <c r="G31" s="21">
        <v>0.2</v>
      </c>
      <c r="H31" s="21">
        <v>0.2</v>
      </c>
      <c r="I31" s="19"/>
      <c r="J31" s="23"/>
      <c r="K31" s="23"/>
      <c r="L31" s="23"/>
      <c r="M31" s="12"/>
    </row>
    <row r="32" spans="1:14" ht="20.100000000000001" customHeight="1">
      <c r="A32" s="22"/>
      <c r="B32" s="23"/>
      <c r="C32" s="23"/>
      <c r="D32" s="55" t="s">
        <v>13</v>
      </c>
      <c r="E32" s="56"/>
      <c r="F32" s="57"/>
      <c r="G32" s="21">
        <v>0.1</v>
      </c>
      <c r="H32" s="21">
        <v>0.1</v>
      </c>
      <c r="I32" s="19"/>
      <c r="J32" s="23"/>
      <c r="K32" s="23"/>
      <c r="L32" s="23"/>
      <c r="M32" s="12"/>
    </row>
    <row r="33" spans="1:13" ht="15.75" thickBot="1">
      <c r="A33" s="13"/>
      <c r="B33" s="14"/>
      <c r="C33" s="15"/>
      <c r="D33" s="20"/>
      <c r="E33" s="20"/>
      <c r="F33" s="20"/>
      <c r="G33" s="20"/>
      <c r="H33" s="20"/>
      <c r="I33" s="20"/>
      <c r="J33" s="14"/>
      <c r="K33" s="14"/>
      <c r="L33" s="14"/>
      <c r="M33" s="16"/>
    </row>
    <row r="34" spans="1:13" ht="15.75" thickTop="1">
      <c r="A34" s="6"/>
      <c r="B34" s="6"/>
      <c r="C34" s="9"/>
      <c r="D34" s="6"/>
      <c r="E34" s="6"/>
      <c r="F34" s="6"/>
      <c r="G34" s="6"/>
      <c r="H34" s="6"/>
      <c r="I34" s="6"/>
      <c r="J34" s="6"/>
      <c r="K34" s="6"/>
      <c r="L34" s="6"/>
    </row>
  </sheetData>
  <sheetProtection password="8F70" sheet="1" objects="1" scenarios="1"/>
  <mergeCells count="20">
    <mergeCell ref="D32:F32"/>
    <mergeCell ref="D17:F17"/>
    <mergeCell ref="G17:H17"/>
    <mergeCell ref="D18:F18"/>
    <mergeCell ref="G18:H18"/>
    <mergeCell ref="D19:F19"/>
    <mergeCell ref="G19:H19"/>
    <mergeCell ref="D27:H27"/>
    <mergeCell ref="D28:F28"/>
    <mergeCell ref="D29:F29"/>
    <mergeCell ref="D30:F30"/>
    <mergeCell ref="D31:F31"/>
    <mergeCell ref="D16:H16"/>
    <mergeCell ref="A1:L1"/>
    <mergeCell ref="A3:L3"/>
    <mergeCell ref="A4:M4"/>
    <mergeCell ref="D8:H8"/>
    <mergeCell ref="D9:E9"/>
    <mergeCell ref="A2:M2"/>
    <mergeCell ref="A14:K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A13" sqref="A13:K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1" t="s">
        <v>29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48"/>
    </row>
    <row r="2" spans="1:15" ht="24.75" customHeight="1">
      <c r="A2" s="77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5" ht="15.75">
      <c r="A3" s="69" t="s">
        <v>32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2"/>
    </row>
    <row r="4" spans="1:15" ht="16.5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/>
    </row>
    <row r="5" spans="1:15" ht="17.25" customHeight="1" thickTop="1" thickBot="1">
      <c r="A5" s="28"/>
      <c r="B5" s="29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29"/>
      <c r="L5" s="29"/>
      <c r="M5" s="12"/>
    </row>
    <row r="6" spans="1:15" ht="17.25" customHeight="1" thickTop="1">
      <c r="A6" s="28"/>
      <c r="B6" s="29"/>
      <c r="C6" s="7"/>
      <c r="D6" s="7"/>
      <c r="E6" s="6"/>
      <c r="F6" s="7"/>
      <c r="G6" s="7"/>
      <c r="H6" s="7"/>
      <c r="I6" s="7"/>
      <c r="J6" s="6"/>
      <c r="K6" s="29"/>
      <c r="L6" s="29"/>
      <c r="M6" s="12"/>
    </row>
    <row r="7" spans="1:15" ht="21.75" customHeight="1">
      <c r="A7" s="11"/>
      <c r="B7" s="6"/>
      <c r="C7" s="9"/>
      <c r="D7" s="66" t="s">
        <v>17</v>
      </c>
      <c r="E7" s="67"/>
      <c r="F7" s="67"/>
      <c r="G7" s="67"/>
      <c r="H7" s="68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73" t="s">
        <v>30</v>
      </c>
      <c r="E8" s="74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44" t="s">
        <v>4</v>
      </c>
      <c r="E9" s="52">
        <f>85*0.8*0.85*0.1*0.8*0.5</f>
        <v>2.3120000000000003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44" t="s">
        <v>5</v>
      </c>
      <c r="E10" s="53">
        <f>110*0.8*0.85*0.1*0.8*0.5</f>
        <v>2.9920000000000004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80" t="s">
        <v>39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2"/>
      <c r="M13" s="83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6" t="s">
        <v>24</v>
      </c>
      <c r="E15" s="67"/>
      <c r="F15" s="67"/>
      <c r="G15" s="67"/>
      <c r="H15" s="68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0" t="s">
        <v>2</v>
      </c>
      <c r="E16" s="60"/>
      <c r="F16" s="60"/>
      <c r="G16" s="75">
        <f>H11</f>
        <v>0</v>
      </c>
      <c r="H16" s="75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0" t="s">
        <v>3</v>
      </c>
      <c r="E17" s="60"/>
      <c r="F17" s="61"/>
      <c r="G17" s="58" t="s">
        <v>40</v>
      </c>
      <c r="H17" s="58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62" t="s">
        <v>25</v>
      </c>
      <c r="E18" s="62"/>
      <c r="F18" s="62"/>
      <c r="G18" s="59">
        <f>G16</f>
        <v>0</v>
      </c>
      <c r="H18" s="59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38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6" t="s">
        <v>19</v>
      </c>
      <c r="E26" s="67"/>
      <c r="F26" s="67"/>
      <c r="G26" s="67"/>
      <c r="H26" s="68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63" t="s">
        <v>7</v>
      </c>
      <c r="E27" s="64"/>
      <c r="F27" s="65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55" t="s">
        <v>10</v>
      </c>
      <c r="E28" s="56"/>
      <c r="F28" s="57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55" t="s">
        <v>11</v>
      </c>
      <c r="E29" s="56"/>
      <c r="F29" s="57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55" t="s">
        <v>12</v>
      </c>
      <c r="E30" s="56"/>
      <c r="F30" s="57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55" t="s">
        <v>13</v>
      </c>
      <c r="E31" s="56"/>
      <c r="F31" s="57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D28:F28"/>
    <mergeCell ref="D29:F29"/>
    <mergeCell ref="D30:F30"/>
    <mergeCell ref="D31:F31"/>
    <mergeCell ref="D17:F17"/>
    <mergeCell ref="G17:H17"/>
    <mergeCell ref="D18:F18"/>
    <mergeCell ref="G18:H18"/>
    <mergeCell ref="D26:H26"/>
    <mergeCell ref="D27:F27"/>
    <mergeCell ref="D16:F16"/>
    <mergeCell ref="G16:H16"/>
    <mergeCell ref="A1:L1"/>
    <mergeCell ref="A3:L3"/>
    <mergeCell ref="D7:H7"/>
    <mergeCell ref="D8:E8"/>
    <mergeCell ref="D15:H15"/>
    <mergeCell ref="A2:M2"/>
    <mergeCell ref="A13:K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 </vt:lpstr>
      <vt:lpstr>RE senza aum. CU fuori dal T.U</vt:lpstr>
      <vt:lpstr>RE senza aum.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2019-11-20T08:09:07Z</dcterms:modified>
</cp:coreProperties>
</file>